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44525"/>
</workbook>
</file>

<file path=xl/calcChain.xml><?xml version="1.0" encoding="utf-8"?>
<calcChain xmlns="http://schemas.openxmlformats.org/spreadsheetml/2006/main">
  <c r="N45" i="1" l="1"/>
  <c r="M36" i="1"/>
  <c r="M18" i="1"/>
</calcChain>
</file>

<file path=xl/sharedStrings.xml><?xml version="1.0" encoding="utf-8"?>
<sst xmlns="http://schemas.openxmlformats.org/spreadsheetml/2006/main" count="138" uniqueCount="63">
  <si>
    <t>Сведения по дебиторской и кредиторской задолженности</t>
  </si>
  <si>
    <t>Вид деятельности</t>
  </si>
  <si>
    <t>Бюджетная деятельность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</si>
  <si>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</si>
  <si>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</si>
  <si>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</si>
  <si>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</si>
  <si>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</si>
  <si>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</si>
  <si>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</si>
  <si>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</si>
  <si>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</si>
  <si>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</si>
  <si>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</si>
  <si>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</si>
  <si>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</si>
  <si>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</si>
  <si>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</si>
  <si>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</si>
  <si>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</si>
  <si>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</si>
  <si>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</si>
  <si>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1 20527 000</t>
  </si>
  <si>
    <t>1 20531 000</t>
  </si>
  <si>
    <t>1 20541 000</t>
  </si>
  <si>
    <t>1 20551 000</t>
  </si>
  <si>
    <t>1 20581 000</t>
  </si>
  <si>
    <t>1 20589 000</t>
  </si>
  <si>
    <t>1 20821 000</t>
  </si>
  <si>
    <t>1 20826 000</t>
  </si>
  <si>
    <t>1 20834 000</t>
  </si>
  <si>
    <t>1 30212 000</t>
  </si>
  <si>
    <t>1 30221 000</t>
  </si>
  <si>
    <t>1 30223 000</t>
  </si>
  <si>
    <t>1 30226 000</t>
  </si>
  <si>
    <t>1 30231 000</t>
  </si>
  <si>
    <t>1 30234 000</t>
  </si>
  <si>
    <t>1 30301 000</t>
  </si>
  <si>
    <t>1 30302 000</t>
  </si>
  <si>
    <t>1 30306 000</t>
  </si>
  <si>
    <t>1 30307 000</t>
  </si>
  <si>
    <t>1 30310 000</t>
  </si>
  <si>
    <t>Всего задолженности</t>
  </si>
  <si>
    <t>1 40140 121</t>
  </si>
  <si>
    <t>1 40140 172</t>
  </si>
  <si>
    <t>1 40140 182</t>
  </si>
  <si>
    <t>1 40160 211</t>
  </si>
  <si>
    <t>1 40160 213</t>
  </si>
  <si>
    <t>Н.В.Кудинова</t>
  </si>
  <si>
    <t>Г.А.Павлова</t>
  </si>
  <si>
    <t>на 01 января 2019 г.</t>
  </si>
  <si>
    <t>8,7 - УНО (хозтовары), ГО и ЧС - 120,1 (ГСМ)</t>
  </si>
  <si>
    <t>ПРИМЕЧАНИЕ</t>
  </si>
  <si>
    <t>ДИЗО - услуги нотариуса</t>
  </si>
  <si>
    <t xml:space="preserve">УКС (проектно-изыскательские работы ) </t>
  </si>
  <si>
    <t>Руководитель</t>
  </si>
  <si>
    <t>Итого по коду счета                1 40140 000</t>
  </si>
  <si>
    <t>Итого по коду счета                               1 40160 000</t>
  </si>
  <si>
    <t>Итого по коду счета                  1 30300 000</t>
  </si>
  <si>
    <t>Итого по коду счета                           1 30200 000</t>
  </si>
  <si>
    <t>Итого по коду счета                        1 20800 000</t>
  </si>
  <si>
    <t>Итого по коду счета                 1 20500 000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</si>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</sst>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u/>
      <sz val="9"/>
      <color rgb="FF000000"/>
      <name val="Arial"/>
      <family val="2"/>
      <charset val="204"/>
    </font>
    <font>
      <u/>
      <sz val="9"/>
      <color rgb="FFFFFFFF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11"/>
      <name val="Calibri"/>
      <family val="2"/>
      <charset val="204"/>
    </font>
    <font>
      <b/>
      <sz val="9"/>
      <color rgb="FF000000"/>
      <name val="Arial"/>
      <family val="2"/>
      <charset val="204"/>
    </font>
    <font>
      <b/>
      <sz val="9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8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/>
    <xf numFmtId="0" fontId="10" fillId="0" borderId="0" xfId="0" applyFont="1" applyFill="1" applyBorder="1"/>
    <xf numFmtId="0" fontId="1" fillId="0" borderId="0" xfId="0" applyFont="1" applyFill="1" applyBorder="1"/>
    <xf numFmtId="0" fontId="1" fillId="0" borderId="30" xfId="0" applyFont="1" applyFill="1" applyBorder="1"/>
    <xf numFmtId="0" fontId="1" fillId="0" borderId="12" xfId="0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 applyAlignment="1">
      <alignment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9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8" fillId="0" borderId="0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vertical="top" wrapText="1"/>
    </xf>
    <xf numFmtId="0" fontId="9" fillId="0" borderId="6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vertical="top" wrapText="1"/>
    </xf>
    <xf numFmtId="0" fontId="8" fillId="0" borderId="18" xfId="1" applyNumberFormat="1" applyFont="1" applyFill="1" applyBorder="1" applyAlignment="1">
      <alignment horizontal="center" vertical="top" wrapText="1" readingOrder="1"/>
    </xf>
    <xf numFmtId="0" fontId="9" fillId="0" borderId="7" xfId="1" applyNumberFormat="1" applyFont="1" applyFill="1" applyBorder="1" applyAlignment="1">
      <alignment vertical="top" wrapText="1"/>
    </xf>
    <xf numFmtId="0" fontId="9" fillId="0" borderId="8" xfId="1" applyNumberFormat="1" applyFont="1" applyFill="1" applyBorder="1" applyAlignment="1">
      <alignment vertical="top" wrapText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2" fillId="0" borderId="5" xfId="1" applyNumberFormat="1" applyFont="1" applyFill="1" applyBorder="1" applyAlignment="1">
      <alignment vertical="top" wrapText="1"/>
    </xf>
    <xf numFmtId="0" fontId="12" fillId="0" borderId="22" xfId="1" applyNumberFormat="1" applyFont="1" applyFill="1" applyBorder="1" applyAlignment="1">
      <alignment vertical="top" wrapText="1"/>
    </xf>
    <xf numFmtId="0" fontId="2" fillId="0" borderId="29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9" fillId="0" borderId="12" xfId="1" applyNumberFormat="1" applyFont="1" applyFill="1" applyBorder="1" applyAlignment="1">
      <alignment vertical="top" wrapText="1"/>
    </xf>
    <xf numFmtId="0" fontId="9" fillId="0" borderId="15" xfId="1" applyNumberFormat="1" applyFont="1" applyFill="1" applyBorder="1" applyAlignment="1">
      <alignment vertical="top" wrapText="1"/>
    </xf>
    <xf numFmtId="0" fontId="2" fillId="0" borderId="19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3" fillId="0" borderId="10" xfId="1" applyNumberFormat="1" applyFont="1" applyFill="1" applyBorder="1" applyAlignment="1">
      <alignment horizontal="left" wrapText="1" readingOrder="1"/>
    </xf>
    <xf numFmtId="0" fontId="14" fillId="0" borderId="5" xfId="1" applyNumberFormat="1" applyFont="1" applyFill="1" applyBorder="1" applyAlignment="1">
      <alignment horizontal="left" vertical="top" wrapText="1"/>
    </xf>
    <xf numFmtId="0" fontId="14" fillId="0" borderId="22" xfId="1" applyNumberFormat="1" applyFont="1" applyFill="1" applyBorder="1" applyAlignment="1">
      <alignment horizontal="left" vertical="top" wrapText="1"/>
    </xf>
    <xf numFmtId="0" fontId="14" fillId="0" borderId="5" xfId="1" applyNumberFormat="1" applyFont="1" applyFill="1" applyBorder="1" applyAlignment="1">
      <alignment horizontal="left" vertical="top" wrapText="1" readingOrder="1"/>
    </xf>
    <xf numFmtId="0" fontId="14" fillId="0" borderId="22" xfId="1" applyNumberFormat="1" applyFont="1" applyFill="1" applyBorder="1" applyAlignment="1">
      <alignment horizontal="left" vertical="top" wrapText="1" readingOrder="1"/>
    </xf>
    <xf numFmtId="0" fontId="13" fillId="0" borderId="4" xfId="1" applyNumberFormat="1" applyFont="1" applyFill="1" applyBorder="1" applyAlignment="1">
      <alignment horizontal="right" wrapText="1" readingOrder="1"/>
    </xf>
    <xf numFmtId="0" fontId="14" fillId="0" borderId="5" xfId="1" applyNumberFormat="1" applyFont="1" applyFill="1" applyBorder="1" applyAlignment="1">
      <alignment vertical="top" wrapText="1"/>
    </xf>
    <xf numFmtId="0" fontId="14" fillId="0" borderId="22" xfId="1" applyNumberFormat="1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/>
    </xf>
    <xf numFmtId="0" fontId="15" fillId="0" borderId="19" xfId="1" applyNumberFormat="1" applyFont="1" applyFill="1" applyBorder="1" applyAlignment="1">
      <alignment horizontal="center" wrapText="1" readingOrder="1"/>
    </xf>
    <xf numFmtId="0" fontId="16" fillId="0" borderId="5" xfId="1" applyNumberFormat="1" applyFont="1" applyFill="1" applyBorder="1" applyAlignment="1">
      <alignment vertical="top" wrapText="1"/>
    </xf>
    <xf numFmtId="0" fontId="16" fillId="0" borderId="6" xfId="1" applyNumberFormat="1" applyFont="1" applyFill="1" applyBorder="1" applyAlignment="1">
      <alignment vertical="top" wrapText="1"/>
    </xf>
    <xf numFmtId="164" fontId="15" fillId="0" borderId="4" xfId="1" applyNumberFormat="1" applyFont="1" applyFill="1" applyBorder="1" applyAlignment="1">
      <alignment horizontal="right" wrapText="1" readingOrder="1"/>
    </xf>
    <xf numFmtId="0" fontId="15" fillId="0" borderId="4" xfId="1" applyNumberFormat="1" applyFont="1" applyFill="1" applyBorder="1" applyAlignment="1">
      <alignment horizontal="right" wrapText="1" readingOrder="1"/>
    </xf>
    <xf numFmtId="0" fontId="16" fillId="0" borderId="22" xfId="1" applyNumberFormat="1" applyFont="1" applyFill="1" applyBorder="1" applyAlignment="1">
      <alignment vertical="top" wrapText="1"/>
    </xf>
    <xf numFmtId="0" fontId="13" fillId="0" borderId="19" xfId="1" applyNumberFormat="1" applyFont="1" applyFill="1" applyBorder="1" applyAlignment="1">
      <alignment horizontal="center" wrapText="1" readingOrder="1"/>
    </xf>
    <xf numFmtId="0" fontId="14" fillId="0" borderId="6" xfId="1" applyNumberFormat="1" applyFont="1" applyFill="1" applyBorder="1" applyAlignment="1">
      <alignment vertical="top" wrapText="1"/>
    </xf>
    <xf numFmtId="164" fontId="13" fillId="0" borderId="4" xfId="1" applyNumberFormat="1" applyFont="1" applyFill="1" applyBorder="1" applyAlignment="1">
      <alignment horizontal="right" wrapText="1" readingOrder="1"/>
    </xf>
    <xf numFmtId="0" fontId="13" fillId="0" borderId="20" xfId="1" applyNumberFormat="1" applyFont="1" applyFill="1" applyBorder="1" applyAlignment="1">
      <alignment horizontal="center" wrapText="1" readingOrder="1"/>
    </xf>
    <xf numFmtId="0" fontId="16" fillId="0" borderId="5" xfId="0" applyFont="1" applyFill="1" applyBorder="1"/>
    <xf numFmtId="0" fontId="16" fillId="0" borderId="6" xfId="0" applyFont="1" applyFill="1" applyBorder="1"/>
    <xf numFmtId="0" fontId="13" fillId="0" borderId="20" xfId="1" applyNumberFormat="1" applyFont="1" applyFill="1" applyBorder="1" applyAlignment="1">
      <alignment horizontal="center" vertical="top" wrapText="1" readingOrder="1"/>
    </xf>
    <xf numFmtId="0" fontId="16" fillId="0" borderId="21" xfId="0" applyFont="1" applyFill="1" applyBorder="1"/>
    <xf numFmtId="0" fontId="16" fillId="0" borderId="0" xfId="0" applyFont="1" applyFill="1" applyBorder="1"/>
    <xf numFmtId="0" fontId="16" fillId="0" borderId="17" xfId="0" applyFont="1" applyFill="1" applyBorder="1"/>
    <xf numFmtId="0" fontId="15" fillId="0" borderId="4" xfId="1" applyNumberFormat="1" applyFont="1" applyFill="1" applyBorder="1" applyAlignment="1">
      <alignment horizontal="center" wrapText="1" readingOrder="1"/>
    </xf>
    <xf numFmtId="0" fontId="16" fillId="0" borderId="9" xfId="1" applyNumberFormat="1" applyFont="1" applyFill="1" applyBorder="1" applyAlignment="1">
      <alignment vertical="top" wrapText="1"/>
    </xf>
    <xf numFmtId="164" fontId="15" fillId="0" borderId="6" xfId="1" applyNumberFormat="1" applyFont="1" applyFill="1" applyBorder="1" applyAlignment="1">
      <alignment horizontal="right" wrapText="1" readingOrder="1"/>
    </xf>
    <xf numFmtId="0" fontId="13" fillId="0" borderId="4" xfId="1" applyNumberFormat="1" applyFont="1" applyFill="1" applyBorder="1" applyAlignment="1">
      <alignment horizontal="center" wrapText="1" readingOrder="1"/>
    </xf>
    <xf numFmtId="0" fontId="14" fillId="0" borderId="9" xfId="1" applyNumberFormat="1" applyFont="1" applyFill="1" applyBorder="1" applyAlignment="1">
      <alignment vertical="top" wrapText="1"/>
    </xf>
    <xf numFmtId="164" fontId="13" fillId="0" borderId="6" xfId="1" applyNumberFormat="1" applyFont="1" applyFill="1" applyBorder="1" applyAlignment="1">
      <alignment horizontal="right" wrapText="1" readingOrder="1"/>
    </xf>
    <xf numFmtId="0" fontId="16" fillId="0" borderId="23" xfId="0" applyFont="1" applyFill="1" applyBorder="1"/>
    <xf numFmtId="0" fontId="13" fillId="0" borderId="24" xfId="1" applyNumberFormat="1" applyFont="1" applyFill="1" applyBorder="1" applyAlignment="1">
      <alignment horizontal="center" wrapText="1" readingOrder="1"/>
    </xf>
    <xf numFmtId="0" fontId="14" fillId="0" borderId="25" xfId="1" applyNumberFormat="1" applyFont="1" applyFill="1" applyBorder="1" applyAlignment="1">
      <alignment vertical="top" wrapText="1"/>
    </xf>
    <xf numFmtId="0" fontId="14" fillId="0" borderId="26" xfId="1" applyNumberFormat="1" applyFont="1" applyFill="1" applyBorder="1" applyAlignment="1">
      <alignment vertical="top" wrapText="1"/>
    </xf>
    <xf numFmtId="164" fontId="13" fillId="0" borderId="27" xfId="1" applyNumberFormat="1" applyFont="1" applyFill="1" applyBorder="1" applyAlignment="1">
      <alignment horizontal="right" wrapText="1" readingOrder="1"/>
    </xf>
    <xf numFmtId="0" fontId="14" fillId="0" borderId="27" xfId="1" applyNumberFormat="1" applyFont="1" applyFill="1" applyBorder="1" applyAlignment="1">
      <alignment vertical="top" wrapText="1"/>
    </xf>
    <xf numFmtId="0" fontId="13" fillId="0" borderId="24" xfId="1" applyNumberFormat="1" applyFont="1" applyFill="1" applyBorder="1" applyAlignment="1">
      <alignment horizontal="right" wrapText="1" readingOrder="1"/>
    </xf>
    <xf numFmtId="164" fontId="13" fillId="0" borderId="24" xfId="1" applyNumberFormat="1" applyFont="1" applyFill="1" applyBorder="1" applyAlignment="1">
      <alignment horizontal="right" wrapText="1" readingOrder="1"/>
    </xf>
    <xf numFmtId="0" fontId="15" fillId="0" borderId="24" xfId="1" applyNumberFormat="1" applyFont="1" applyFill="1" applyBorder="1" applyAlignment="1">
      <alignment horizontal="right" wrapText="1" readingOrder="1"/>
    </xf>
    <xf numFmtId="0" fontId="16" fillId="0" borderId="25" xfId="1" applyNumberFormat="1" applyFont="1" applyFill="1" applyBorder="1" applyAlignment="1">
      <alignment vertical="top" wrapText="1"/>
    </xf>
    <xf numFmtId="0" fontId="16" fillId="0" borderId="28" xfId="1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9"/>
  <sheetViews>
    <sheetView showGridLines="0" tabSelected="1" topLeftCell="A28" workbookViewId="0">
      <selection activeCell="C44" sqref="C44:F44"/>
    </sheetView>
  </sheetViews>
  <sheetFormatPr defaultRowHeight="15" x14ac:dyDescent="0.25"/>
  <cols>
    <col min="1" max="1" width="0.140625" customWidth="1"/>
    <col min="2" max="2" width="0.28515625" customWidth="1"/>
    <col min="3" max="3" width="3" customWidth="1"/>
    <col min="4" max="4" width="17.42578125" customWidth="1"/>
    <col min="5" max="5" width="3.42578125" customWidth="1"/>
    <col min="6" max="7" width="0" hidden="1" customWidth="1"/>
    <col min="8" max="8" width="20.42578125" customWidth="1"/>
    <col min="9" max="9" width="0" hidden="1" customWidth="1"/>
    <col min="10" max="10" width="6.42578125" customWidth="1"/>
    <col min="11" max="11" width="9.5703125" customWidth="1"/>
    <col min="12" max="12" width="0.28515625" customWidth="1"/>
    <col min="13" max="13" width="0" hidden="1" customWidth="1"/>
    <col min="14" max="14" width="20.140625" customWidth="1"/>
    <col min="15" max="15" width="0" hidden="1" customWidth="1"/>
    <col min="16" max="16" width="1.7109375" customWidth="1"/>
    <col min="17" max="17" width="0.42578125" customWidth="1"/>
    <col min="18" max="18" width="23.42578125" customWidth="1"/>
    <col min="19" max="19" width="1.140625" customWidth="1"/>
  </cols>
  <sheetData>
    <row r="1" spans="2:19" ht="3" customHeight="1" x14ac:dyDescent="0.25"/>
    <row r="2" spans="2:19" ht="34.5" customHeight="1" x14ac:dyDescent="0.25">
      <c r="E2" s="9" t="s">
        <v>0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2:19" s="5" customFormat="1" ht="16.5" customHeight="1" thickBot="1" x14ac:dyDescent="0.3">
      <c r="H3" s="51" t="s">
        <v>50</v>
      </c>
      <c r="I3" s="51"/>
      <c r="J3" s="51"/>
      <c r="K3" s="51"/>
      <c r="L3" s="51"/>
      <c r="M3" s="51"/>
      <c r="N3" s="51"/>
    </row>
    <row r="4" spans="2:19" ht="16.5" customHeight="1" thickTop="1" thickBot="1" x14ac:dyDescent="0.3">
      <c r="D4" s="11" t="s">
        <v>1</v>
      </c>
      <c r="E4" s="12"/>
      <c r="F4" s="12"/>
      <c r="G4" s="12"/>
      <c r="H4" s="13" t="s">
        <v>2</v>
      </c>
      <c r="I4" s="14"/>
      <c r="J4" s="14"/>
      <c r="K4" s="2"/>
      <c r="L4" s="15" t="s">
        <v>3</v>
      </c>
      <c r="M4" s="12"/>
      <c r="N4" s="12"/>
      <c r="O4" s="12"/>
      <c r="P4" s="12"/>
      <c r="Q4" s="12"/>
      <c r="R4" s="16" t="s">
        <v>4</v>
      </c>
      <c r="S4" s="17"/>
    </row>
    <row r="5" spans="2:19" ht="16.5" thickTop="1" thickBot="1" x14ac:dyDescent="0.3">
      <c r="D5" s="11" t="s">
        <v>5</v>
      </c>
      <c r="E5" s="12"/>
      <c r="F5" s="12"/>
      <c r="G5" s="12"/>
      <c r="H5" s="13" t="s">
        <v>6</v>
      </c>
      <c r="I5" s="14"/>
      <c r="J5" s="14"/>
      <c r="K5" s="1" t="s">
        <v>7</v>
      </c>
      <c r="L5" s="15" t="s">
        <v>8</v>
      </c>
      <c r="M5" s="12"/>
      <c r="N5" s="12"/>
      <c r="O5" s="12"/>
      <c r="P5" s="12"/>
      <c r="Q5" s="12"/>
      <c r="R5" s="30"/>
      <c r="S5" s="31"/>
    </row>
    <row r="6" spans="2:19" ht="3" customHeight="1" thickTop="1" thickBot="1" x14ac:dyDescent="0.3"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2:19" ht="18.399999999999999" customHeight="1" x14ac:dyDescent="0.25">
      <c r="B7" s="32" t="s">
        <v>7</v>
      </c>
      <c r="C7" s="33"/>
      <c r="D7" s="33"/>
      <c r="E7" s="34"/>
      <c r="F7" s="35" t="s">
        <v>9</v>
      </c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7"/>
    </row>
    <row r="8" spans="2:19" ht="16.7" customHeight="1" x14ac:dyDescent="0.25">
      <c r="B8" s="18" t="s">
        <v>7</v>
      </c>
      <c r="C8" s="14"/>
      <c r="D8" s="14"/>
      <c r="E8" s="19"/>
      <c r="F8" s="20" t="s">
        <v>10</v>
      </c>
      <c r="G8" s="21"/>
      <c r="H8" s="21"/>
      <c r="I8" s="21"/>
      <c r="J8" s="21"/>
      <c r="K8" s="21"/>
      <c r="L8" s="22"/>
      <c r="M8" s="20" t="s">
        <v>11</v>
      </c>
      <c r="N8" s="21"/>
      <c r="O8" s="21"/>
      <c r="P8" s="21"/>
      <c r="Q8" s="21"/>
      <c r="R8" s="23"/>
    </row>
    <row r="9" spans="2:19" ht="43.5" customHeight="1" x14ac:dyDescent="0.25">
      <c r="B9" s="24" t="s">
        <v>12</v>
      </c>
      <c r="C9" s="25"/>
      <c r="D9" s="25"/>
      <c r="E9" s="26"/>
      <c r="F9" s="20" t="s">
        <v>13</v>
      </c>
      <c r="G9" s="21"/>
      <c r="H9" s="22"/>
      <c r="I9" s="20" t="s">
        <v>14</v>
      </c>
      <c r="J9" s="21"/>
      <c r="K9" s="21"/>
      <c r="L9" s="22"/>
      <c r="M9" s="20" t="s">
        <v>13</v>
      </c>
      <c r="N9" s="22"/>
      <c r="O9" s="27" t="s">
        <v>52</v>
      </c>
      <c r="P9" s="28"/>
      <c r="Q9" s="28"/>
      <c r="R9" s="29"/>
    </row>
    <row r="10" spans="2:19" ht="13.7" customHeight="1" x14ac:dyDescent="0.25">
      <c r="B10" s="38" t="s">
        <v>15</v>
      </c>
      <c r="C10" s="39"/>
      <c r="D10" s="39"/>
      <c r="E10" s="40"/>
      <c r="F10" s="41" t="s">
        <v>16</v>
      </c>
      <c r="G10" s="39"/>
      <c r="H10" s="40"/>
      <c r="I10" s="41" t="s">
        <v>17</v>
      </c>
      <c r="J10" s="39"/>
      <c r="K10" s="39"/>
      <c r="L10" s="40"/>
      <c r="M10" s="41" t="s">
        <v>18</v>
      </c>
      <c r="N10" s="40"/>
      <c r="O10" s="41" t="s">
        <v>19</v>
      </c>
      <c r="P10" s="39"/>
      <c r="Q10" s="39"/>
      <c r="R10" s="42"/>
    </row>
    <row r="11" spans="2:19" ht="15.6" customHeight="1" x14ac:dyDescent="0.25">
      <c r="B11" s="52" t="s">
        <v>20</v>
      </c>
      <c r="C11" s="53"/>
      <c r="D11" s="53"/>
      <c r="E11" s="54"/>
      <c r="F11" s="55">
        <v>1126664078.52</v>
      </c>
      <c r="G11" s="53"/>
      <c r="H11" s="54"/>
      <c r="I11" s="56" t="s">
        <v>21</v>
      </c>
      <c r="J11" s="53"/>
      <c r="K11" s="53"/>
      <c r="L11" s="54"/>
      <c r="M11" s="55">
        <v>933678559.17999995</v>
      </c>
      <c r="N11" s="54"/>
      <c r="O11" s="56" t="s">
        <v>21</v>
      </c>
      <c r="P11" s="53"/>
      <c r="Q11" s="53"/>
      <c r="R11" s="57"/>
    </row>
    <row r="12" spans="2:19" ht="15.6" customHeight="1" x14ac:dyDescent="0.25">
      <c r="B12" s="52" t="s">
        <v>22</v>
      </c>
      <c r="C12" s="53"/>
      <c r="D12" s="53"/>
      <c r="E12" s="54"/>
      <c r="F12" s="56" t="s">
        <v>21</v>
      </c>
      <c r="G12" s="53"/>
      <c r="H12" s="54"/>
      <c r="I12" s="56" t="s">
        <v>21</v>
      </c>
      <c r="J12" s="53"/>
      <c r="K12" s="53"/>
      <c r="L12" s="54"/>
      <c r="M12" s="55">
        <v>78</v>
      </c>
      <c r="N12" s="54"/>
      <c r="O12" s="56" t="s">
        <v>21</v>
      </c>
      <c r="P12" s="53"/>
      <c r="Q12" s="53"/>
      <c r="R12" s="57"/>
    </row>
    <row r="13" spans="2:19" ht="15.6" customHeight="1" x14ac:dyDescent="0.25">
      <c r="B13" s="52" t="s">
        <v>23</v>
      </c>
      <c r="C13" s="53"/>
      <c r="D13" s="53"/>
      <c r="E13" s="54"/>
      <c r="F13" s="55">
        <v>29960</v>
      </c>
      <c r="G13" s="53"/>
      <c r="H13" s="54"/>
      <c r="I13" s="56" t="s">
        <v>21</v>
      </c>
      <c r="J13" s="53"/>
      <c r="K13" s="53"/>
      <c r="L13" s="54"/>
      <c r="M13" s="55">
        <v>4460</v>
      </c>
      <c r="N13" s="54"/>
      <c r="O13" s="56" t="s">
        <v>21</v>
      </c>
      <c r="P13" s="53"/>
      <c r="Q13" s="53"/>
      <c r="R13" s="57"/>
    </row>
    <row r="14" spans="2:19" ht="15.6" customHeight="1" x14ac:dyDescent="0.25">
      <c r="B14" s="52" t="s">
        <v>24</v>
      </c>
      <c r="C14" s="53"/>
      <c r="D14" s="53"/>
      <c r="E14" s="54"/>
      <c r="F14" s="55">
        <v>109469.1</v>
      </c>
      <c r="G14" s="53"/>
      <c r="H14" s="54"/>
      <c r="I14" s="56" t="s">
        <v>21</v>
      </c>
      <c r="J14" s="53"/>
      <c r="K14" s="53"/>
      <c r="L14" s="54"/>
      <c r="M14" s="55">
        <v>15044.54</v>
      </c>
      <c r="N14" s="54"/>
      <c r="O14" s="56" t="s">
        <v>21</v>
      </c>
      <c r="P14" s="53"/>
      <c r="Q14" s="53"/>
      <c r="R14" s="57"/>
    </row>
    <row r="15" spans="2:19" ht="15.6" customHeight="1" x14ac:dyDescent="0.25">
      <c r="B15" s="52" t="s">
        <v>25</v>
      </c>
      <c r="C15" s="53"/>
      <c r="D15" s="53"/>
      <c r="E15" s="54"/>
      <c r="F15" s="55">
        <v>12954025.01</v>
      </c>
      <c r="G15" s="53"/>
      <c r="H15" s="54"/>
      <c r="I15" s="56" t="s">
        <v>21</v>
      </c>
      <c r="J15" s="53"/>
      <c r="K15" s="53"/>
      <c r="L15" s="54"/>
      <c r="M15" s="55">
        <v>2958163.57</v>
      </c>
      <c r="N15" s="54"/>
      <c r="O15" s="56" t="s">
        <v>21</v>
      </c>
      <c r="P15" s="53"/>
      <c r="Q15" s="53"/>
      <c r="R15" s="57"/>
    </row>
    <row r="16" spans="2:19" ht="15.6" customHeight="1" x14ac:dyDescent="0.25">
      <c r="B16" s="52" t="s">
        <v>26</v>
      </c>
      <c r="C16" s="53"/>
      <c r="D16" s="53"/>
      <c r="E16" s="54"/>
      <c r="F16" s="55">
        <v>29421.49</v>
      </c>
      <c r="G16" s="53"/>
      <c r="H16" s="54"/>
      <c r="I16" s="56" t="s">
        <v>21</v>
      </c>
      <c r="J16" s="53"/>
      <c r="K16" s="53"/>
      <c r="L16" s="54"/>
      <c r="M16" s="55">
        <v>18350.23</v>
      </c>
      <c r="N16" s="54"/>
      <c r="O16" s="56" t="s">
        <v>21</v>
      </c>
      <c r="P16" s="53"/>
      <c r="Q16" s="53"/>
      <c r="R16" s="57"/>
    </row>
    <row r="17" spans="2:18" ht="15.6" customHeight="1" x14ac:dyDescent="0.25">
      <c r="B17" s="52" t="s">
        <v>27</v>
      </c>
      <c r="C17" s="53"/>
      <c r="D17" s="53"/>
      <c r="E17" s="54"/>
      <c r="F17" s="56" t="s">
        <v>21</v>
      </c>
      <c r="G17" s="53"/>
      <c r="H17" s="54"/>
      <c r="I17" s="56" t="s">
        <v>21</v>
      </c>
      <c r="J17" s="53"/>
      <c r="K17" s="53"/>
      <c r="L17" s="54"/>
      <c r="M17" s="55">
        <v>32352</v>
      </c>
      <c r="N17" s="54"/>
      <c r="O17" s="56" t="s">
        <v>21</v>
      </c>
      <c r="P17" s="53"/>
      <c r="Q17" s="53"/>
      <c r="R17" s="57"/>
    </row>
    <row r="18" spans="2:18" ht="28.5" customHeight="1" x14ac:dyDescent="0.25">
      <c r="B18" s="58" t="s">
        <v>61</v>
      </c>
      <c r="C18" s="49"/>
      <c r="D18" s="49"/>
      <c r="E18" s="59"/>
      <c r="F18" s="60">
        <v>1139786954.1199999</v>
      </c>
      <c r="G18" s="49"/>
      <c r="H18" s="59"/>
      <c r="I18" s="48" t="s">
        <v>21</v>
      </c>
      <c r="J18" s="49"/>
      <c r="K18" s="49"/>
      <c r="L18" s="59"/>
      <c r="M18" s="60">
        <f>SUM(M11:N17)</f>
        <v>936707007.51999998</v>
      </c>
      <c r="N18" s="59"/>
      <c r="O18" s="56" t="s">
        <v>21</v>
      </c>
      <c r="P18" s="53"/>
      <c r="Q18" s="53"/>
      <c r="R18" s="57"/>
    </row>
    <row r="19" spans="2:18" ht="15.6" customHeight="1" x14ac:dyDescent="0.25">
      <c r="B19" s="52" t="s">
        <v>28</v>
      </c>
      <c r="C19" s="53"/>
      <c r="D19" s="53"/>
      <c r="E19" s="54"/>
      <c r="F19" s="55">
        <v>12516.99</v>
      </c>
      <c r="G19" s="53"/>
      <c r="H19" s="54"/>
      <c r="I19" s="56" t="s">
        <v>21</v>
      </c>
      <c r="J19" s="53"/>
      <c r="K19" s="53"/>
      <c r="L19" s="54"/>
      <c r="M19" s="55">
        <v>4.3499999999999996</v>
      </c>
      <c r="N19" s="54"/>
      <c r="O19" s="56" t="s">
        <v>21</v>
      </c>
      <c r="P19" s="53"/>
      <c r="Q19" s="53"/>
      <c r="R19" s="57"/>
    </row>
    <row r="20" spans="2:18" ht="15.6" customHeight="1" x14ac:dyDescent="0.25">
      <c r="B20" s="52" t="s">
        <v>29</v>
      </c>
      <c r="C20" s="53"/>
      <c r="D20" s="53"/>
      <c r="E20" s="54"/>
      <c r="F20" s="55">
        <v>2400</v>
      </c>
      <c r="G20" s="53"/>
      <c r="H20" s="54"/>
      <c r="I20" s="56" t="s">
        <v>21</v>
      </c>
      <c r="J20" s="53"/>
      <c r="K20" s="53"/>
      <c r="L20" s="54"/>
      <c r="M20" s="55">
        <v>3200</v>
      </c>
      <c r="N20" s="54"/>
      <c r="O20" s="43" t="s">
        <v>53</v>
      </c>
      <c r="P20" s="44"/>
      <c r="Q20" s="44"/>
      <c r="R20" s="45"/>
    </row>
    <row r="21" spans="2:18" ht="15.6" customHeight="1" x14ac:dyDescent="0.25">
      <c r="B21" s="52" t="s">
        <v>30</v>
      </c>
      <c r="C21" s="53"/>
      <c r="D21" s="53"/>
      <c r="E21" s="54"/>
      <c r="F21" s="55">
        <v>1801</v>
      </c>
      <c r="G21" s="53"/>
      <c r="H21" s="54"/>
      <c r="I21" s="56" t="s">
        <v>21</v>
      </c>
      <c r="J21" s="53"/>
      <c r="K21" s="53"/>
      <c r="L21" s="54"/>
      <c r="M21" s="56" t="s">
        <v>21</v>
      </c>
      <c r="N21" s="54"/>
      <c r="O21" s="56" t="s">
        <v>21</v>
      </c>
      <c r="P21" s="53"/>
      <c r="Q21" s="53"/>
      <c r="R21" s="57"/>
    </row>
    <row r="22" spans="2:18" ht="29.25" customHeight="1" x14ac:dyDescent="0.25">
      <c r="B22" s="58" t="s">
        <v>60</v>
      </c>
      <c r="C22" s="49"/>
      <c r="D22" s="49"/>
      <c r="E22" s="59"/>
      <c r="F22" s="60">
        <v>16717.990000000002</v>
      </c>
      <c r="G22" s="49"/>
      <c r="H22" s="59"/>
      <c r="I22" s="48" t="s">
        <v>21</v>
      </c>
      <c r="J22" s="49"/>
      <c r="K22" s="49"/>
      <c r="L22" s="59"/>
      <c r="M22" s="60">
        <v>3204.35</v>
      </c>
      <c r="N22" s="59"/>
      <c r="O22" s="56" t="s">
        <v>21</v>
      </c>
      <c r="P22" s="53"/>
      <c r="Q22" s="53"/>
      <c r="R22" s="57"/>
    </row>
    <row r="23" spans="2:18" ht="15.6" customHeight="1" x14ac:dyDescent="0.25">
      <c r="B23" s="52" t="s">
        <v>31</v>
      </c>
      <c r="C23" s="53"/>
      <c r="D23" s="53"/>
      <c r="E23" s="54"/>
      <c r="F23" s="56" t="s">
        <v>21</v>
      </c>
      <c r="G23" s="53"/>
      <c r="H23" s="54"/>
      <c r="I23" s="56" t="s">
        <v>21</v>
      </c>
      <c r="J23" s="53"/>
      <c r="K23" s="53"/>
      <c r="L23" s="54"/>
      <c r="M23" s="55">
        <v>50</v>
      </c>
      <c r="N23" s="54"/>
      <c r="O23" s="56" t="s">
        <v>21</v>
      </c>
      <c r="P23" s="53"/>
      <c r="Q23" s="53"/>
      <c r="R23" s="57"/>
    </row>
    <row r="24" spans="2:18" ht="15.6" customHeight="1" x14ac:dyDescent="0.25">
      <c r="B24" s="52" t="s">
        <v>32</v>
      </c>
      <c r="C24" s="53"/>
      <c r="D24" s="53"/>
      <c r="E24" s="54"/>
      <c r="F24" s="56" t="s">
        <v>21</v>
      </c>
      <c r="G24" s="53"/>
      <c r="H24" s="54"/>
      <c r="I24" s="56" t="s">
        <v>21</v>
      </c>
      <c r="J24" s="53"/>
      <c r="K24" s="53"/>
      <c r="L24" s="54"/>
      <c r="M24" s="55">
        <v>18541.62</v>
      </c>
      <c r="N24" s="54"/>
      <c r="O24" s="56" t="s">
        <v>21</v>
      </c>
      <c r="P24" s="53"/>
      <c r="Q24" s="53"/>
      <c r="R24" s="57"/>
    </row>
    <row r="25" spans="2:18" ht="15.6" customHeight="1" x14ac:dyDescent="0.25">
      <c r="B25" s="52" t="s">
        <v>33</v>
      </c>
      <c r="C25" s="53"/>
      <c r="D25" s="53"/>
      <c r="E25" s="54"/>
      <c r="F25" s="55">
        <v>7822.35</v>
      </c>
      <c r="G25" s="53"/>
      <c r="H25" s="54"/>
      <c r="I25" s="56" t="s">
        <v>21</v>
      </c>
      <c r="J25" s="53"/>
      <c r="K25" s="53"/>
      <c r="L25" s="54"/>
      <c r="M25" s="56" t="s">
        <v>21</v>
      </c>
      <c r="N25" s="54"/>
      <c r="O25" s="56" t="s">
        <v>21</v>
      </c>
      <c r="P25" s="53"/>
      <c r="Q25" s="53"/>
      <c r="R25" s="57"/>
    </row>
    <row r="26" spans="2:18" ht="27.75" customHeight="1" x14ac:dyDescent="0.25">
      <c r="B26" s="52" t="s">
        <v>34</v>
      </c>
      <c r="C26" s="53"/>
      <c r="D26" s="53"/>
      <c r="E26" s="54"/>
      <c r="F26" s="56" t="s">
        <v>21</v>
      </c>
      <c r="G26" s="53"/>
      <c r="H26" s="54"/>
      <c r="I26" s="56" t="s">
        <v>21</v>
      </c>
      <c r="J26" s="53"/>
      <c r="K26" s="53"/>
      <c r="L26" s="54"/>
      <c r="M26" s="55">
        <v>31481.42</v>
      </c>
      <c r="N26" s="54"/>
      <c r="O26" s="43" t="s">
        <v>54</v>
      </c>
      <c r="P26" s="46"/>
      <c r="Q26" s="46"/>
      <c r="R26" s="47"/>
    </row>
    <row r="27" spans="2:18" ht="15.6" customHeight="1" x14ac:dyDescent="0.25">
      <c r="B27" s="52" t="s">
        <v>35</v>
      </c>
      <c r="C27" s="53"/>
      <c r="D27" s="53"/>
      <c r="E27" s="54"/>
      <c r="F27" s="55">
        <v>53826</v>
      </c>
      <c r="G27" s="53"/>
      <c r="H27" s="54"/>
      <c r="I27" s="56" t="s">
        <v>21</v>
      </c>
      <c r="J27" s="53"/>
      <c r="K27" s="53"/>
      <c r="L27" s="54"/>
      <c r="M27" s="56" t="s">
        <v>21</v>
      </c>
      <c r="N27" s="54"/>
      <c r="O27" s="48" t="s">
        <v>21</v>
      </c>
      <c r="P27" s="49"/>
      <c r="Q27" s="49"/>
      <c r="R27" s="50"/>
    </row>
    <row r="28" spans="2:18" ht="27.75" customHeight="1" x14ac:dyDescent="0.25">
      <c r="B28" s="52" t="s">
        <v>36</v>
      </c>
      <c r="C28" s="53"/>
      <c r="D28" s="53"/>
      <c r="E28" s="54"/>
      <c r="F28" s="55">
        <v>260990.45</v>
      </c>
      <c r="G28" s="53"/>
      <c r="H28" s="54"/>
      <c r="I28" s="56" t="s">
        <v>21</v>
      </c>
      <c r="J28" s="53"/>
      <c r="K28" s="53"/>
      <c r="L28" s="54"/>
      <c r="M28" s="55">
        <v>128847</v>
      </c>
      <c r="N28" s="54"/>
      <c r="O28" s="43" t="s">
        <v>51</v>
      </c>
      <c r="P28" s="44"/>
      <c r="Q28" s="44"/>
      <c r="R28" s="45"/>
    </row>
    <row r="29" spans="2:18" ht="31.5" customHeight="1" x14ac:dyDescent="0.25">
      <c r="B29" s="61" t="s">
        <v>59</v>
      </c>
      <c r="C29" s="62"/>
      <c r="D29" s="62"/>
      <c r="E29" s="63"/>
      <c r="F29" s="60">
        <v>322638.8</v>
      </c>
      <c r="G29" s="49"/>
      <c r="H29" s="59"/>
      <c r="I29" s="48" t="s">
        <v>21</v>
      </c>
      <c r="J29" s="49"/>
      <c r="K29" s="49"/>
      <c r="L29" s="59"/>
      <c r="M29" s="60">
        <v>178920.04</v>
      </c>
      <c r="N29" s="59"/>
      <c r="O29" s="56" t="s">
        <v>21</v>
      </c>
      <c r="P29" s="53"/>
      <c r="Q29" s="53"/>
      <c r="R29" s="57"/>
    </row>
    <row r="30" spans="2:18" ht="15.6" customHeight="1" x14ac:dyDescent="0.25">
      <c r="B30" s="52" t="s">
        <v>37</v>
      </c>
      <c r="C30" s="53"/>
      <c r="D30" s="53"/>
      <c r="E30" s="54"/>
      <c r="F30" s="55">
        <v>1386.68</v>
      </c>
      <c r="G30" s="53"/>
      <c r="H30" s="54"/>
      <c r="I30" s="56" t="s">
        <v>21</v>
      </c>
      <c r="J30" s="53"/>
      <c r="K30" s="53"/>
      <c r="L30" s="54"/>
      <c r="M30" s="56" t="s">
        <v>21</v>
      </c>
      <c r="N30" s="54"/>
      <c r="O30" s="56" t="s">
        <v>21</v>
      </c>
      <c r="P30" s="53"/>
      <c r="Q30" s="53"/>
      <c r="R30" s="57"/>
    </row>
    <row r="31" spans="2:18" ht="15.6" customHeight="1" x14ac:dyDescent="0.25">
      <c r="B31" s="52" t="s">
        <v>38</v>
      </c>
      <c r="C31" s="53"/>
      <c r="D31" s="53"/>
      <c r="E31" s="54"/>
      <c r="F31" s="55">
        <v>732411.83</v>
      </c>
      <c r="G31" s="53"/>
      <c r="H31" s="54"/>
      <c r="I31" s="56" t="s">
        <v>21</v>
      </c>
      <c r="J31" s="53"/>
      <c r="K31" s="53"/>
      <c r="L31" s="54"/>
      <c r="M31" s="55">
        <v>460277.78</v>
      </c>
      <c r="N31" s="54"/>
      <c r="O31" s="56" t="s">
        <v>21</v>
      </c>
      <c r="P31" s="53"/>
      <c r="Q31" s="53"/>
      <c r="R31" s="57"/>
    </row>
    <row r="32" spans="2:18" ht="15.6" customHeight="1" x14ac:dyDescent="0.25">
      <c r="B32" s="52" t="s">
        <v>39</v>
      </c>
      <c r="C32" s="53"/>
      <c r="D32" s="53"/>
      <c r="E32" s="54"/>
      <c r="F32" s="55">
        <v>53846.77</v>
      </c>
      <c r="G32" s="53"/>
      <c r="H32" s="54"/>
      <c r="I32" s="56" t="s">
        <v>21</v>
      </c>
      <c r="J32" s="53"/>
      <c r="K32" s="53"/>
      <c r="L32" s="54"/>
      <c r="M32" s="55">
        <v>27075.95</v>
      </c>
      <c r="N32" s="54"/>
      <c r="O32" s="56" t="s">
        <v>21</v>
      </c>
      <c r="P32" s="53"/>
      <c r="Q32" s="53"/>
      <c r="R32" s="57"/>
    </row>
    <row r="33" spans="2:18" ht="15.6" customHeight="1" x14ac:dyDescent="0.25">
      <c r="B33" s="52" t="s">
        <v>40</v>
      </c>
      <c r="C33" s="53"/>
      <c r="D33" s="53"/>
      <c r="E33" s="54"/>
      <c r="F33" s="55">
        <v>1315636.3799999999</v>
      </c>
      <c r="G33" s="53"/>
      <c r="H33" s="54"/>
      <c r="I33" s="56" t="s">
        <v>21</v>
      </c>
      <c r="J33" s="53"/>
      <c r="K33" s="53"/>
      <c r="L33" s="54"/>
      <c r="M33" s="55">
        <v>837095.78</v>
      </c>
      <c r="N33" s="54"/>
      <c r="O33" s="56" t="s">
        <v>21</v>
      </c>
      <c r="P33" s="53"/>
      <c r="Q33" s="53"/>
      <c r="R33" s="57"/>
    </row>
    <row r="34" spans="2:18" ht="15.6" customHeight="1" x14ac:dyDescent="0.25">
      <c r="B34" s="52" t="s">
        <v>41</v>
      </c>
      <c r="C34" s="53"/>
      <c r="D34" s="53"/>
      <c r="E34" s="54"/>
      <c r="F34" s="55">
        <v>5227782.1900000004</v>
      </c>
      <c r="G34" s="53"/>
      <c r="H34" s="54"/>
      <c r="I34" s="56" t="s">
        <v>21</v>
      </c>
      <c r="J34" s="53"/>
      <c r="K34" s="53"/>
      <c r="L34" s="54"/>
      <c r="M34" s="55">
        <v>2848804.76</v>
      </c>
      <c r="N34" s="54"/>
      <c r="O34" s="56" t="s">
        <v>21</v>
      </c>
      <c r="P34" s="53"/>
      <c r="Q34" s="53"/>
      <c r="R34" s="57"/>
    </row>
    <row r="35" spans="2:18" ht="30.75" customHeight="1" x14ac:dyDescent="0.25">
      <c r="B35" s="64" t="s">
        <v>58</v>
      </c>
      <c r="C35" s="62"/>
      <c r="D35" s="62"/>
      <c r="E35" s="63"/>
      <c r="F35" s="60">
        <v>7331063.8499999996</v>
      </c>
      <c r="G35" s="49"/>
      <c r="H35" s="59"/>
      <c r="I35" s="48" t="s">
        <v>21</v>
      </c>
      <c r="J35" s="49"/>
      <c r="K35" s="49"/>
      <c r="L35" s="59"/>
      <c r="M35" s="60">
        <v>4173254.27</v>
      </c>
      <c r="N35" s="59"/>
      <c r="O35" s="56" t="s">
        <v>21</v>
      </c>
      <c r="P35" s="53"/>
      <c r="Q35" s="53"/>
      <c r="R35" s="57"/>
    </row>
    <row r="36" spans="2:18" ht="25.5" customHeight="1" x14ac:dyDescent="0.25">
      <c r="B36" s="58" t="s">
        <v>42</v>
      </c>
      <c r="C36" s="49"/>
      <c r="D36" s="49"/>
      <c r="E36" s="59"/>
      <c r="F36" s="60">
        <v>1147457374.76</v>
      </c>
      <c r="G36" s="49"/>
      <c r="H36" s="59"/>
      <c r="I36" s="48" t="s">
        <v>21</v>
      </c>
      <c r="J36" s="49"/>
      <c r="K36" s="49"/>
      <c r="L36" s="59"/>
      <c r="M36" s="60">
        <f>M18+M22+M29+M35</f>
        <v>941062386.17999995</v>
      </c>
      <c r="N36" s="59"/>
      <c r="O36" s="56" t="s">
        <v>21</v>
      </c>
      <c r="P36" s="53"/>
      <c r="Q36" s="53"/>
      <c r="R36" s="57"/>
    </row>
    <row r="37" spans="2:18" ht="0" hidden="1" customHeight="1" x14ac:dyDescent="0.25">
      <c r="B37" s="65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7"/>
    </row>
    <row r="38" spans="2:18" ht="0.4" customHeight="1" x14ac:dyDescent="0.25">
      <c r="B38" s="65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7"/>
    </row>
    <row r="39" spans="2:18" ht="15.6" customHeight="1" x14ac:dyDescent="0.25">
      <c r="B39" s="65"/>
      <c r="C39" s="68" t="s">
        <v>43</v>
      </c>
      <c r="D39" s="53"/>
      <c r="E39" s="53"/>
      <c r="F39" s="69"/>
      <c r="G39" s="70">
        <v>188008398.19</v>
      </c>
      <c r="H39" s="53"/>
      <c r="I39" s="54"/>
      <c r="J39" s="56" t="s">
        <v>21</v>
      </c>
      <c r="K39" s="53"/>
      <c r="L39" s="53"/>
      <c r="M39" s="54"/>
      <c r="N39" s="55">
        <v>136675290.22</v>
      </c>
      <c r="O39" s="54"/>
      <c r="P39" s="56" t="s">
        <v>21</v>
      </c>
      <c r="Q39" s="53"/>
      <c r="R39" s="57"/>
    </row>
    <row r="40" spans="2:18" ht="15.6" customHeight="1" x14ac:dyDescent="0.25">
      <c r="B40" s="65"/>
      <c r="C40" s="68" t="s">
        <v>44</v>
      </c>
      <c r="D40" s="53"/>
      <c r="E40" s="53"/>
      <c r="F40" s="69"/>
      <c r="G40" s="70">
        <v>15106908.810000001</v>
      </c>
      <c r="H40" s="53"/>
      <c r="I40" s="54"/>
      <c r="J40" s="56" t="s">
        <v>21</v>
      </c>
      <c r="K40" s="53"/>
      <c r="L40" s="53"/>
      <c r="M40" s="54"/>
      <c r="N40" s="55">
        <v>13372436.76</v>
      </c>
      <c r="O40" s="54"/>
      <c r="P40" s="56" t="s">
        <v>21</v>
      </c>
      <c r="Q40" s="53"/>
      <c r="R40" s="57"/>
    </row>
    <row r="41" spans="2:18" ht="15.6" customHeight="1" x14ac:dyDescent="0.25">
      <c r="B41" s="65"/>
      <c r="C41" s="68" t="s">
        <v>45</v>
      </c>
      <c r="D41" s="53"/>
      <c r="E41" s="53"/>
      <c r="F41" s="69"/>
      <c r="G41" s="70">
        <v>62712431.710000001</v>
      </c>
      <c r="H41" s="53"/>
      <c r="I41" s="54"/>
      <c r="J41" s="56" t="s">
        <v>21</v>
      </c>
      <c r="K41" s="53"/>
      <c r="L41" s="53"/>
      <c r="M41" s="54"/>
      <c r="N41" s="55">
        <v>30688122.739999998</v>
      </c>
      <c r="O41" s="54"/>
      <c r="P41" s="56" t="s">
        <v>21</v>
      </c>
      <c r="Q41" s="53"/>
      <c r="R41" s="57"/>
    </row>
    <row r="42" spans="2:18" ht="28.5" customHeight="1" x14ac:dyDescent="0.25">
      <c r="B42" s="65"/>
      <c r="C42" s="71" t="s">
        <v>56</v>
      </c>
      <c r="D42" s="49"/>
      <c r="E42" s="49"/>
      <c r="F42" s="72"/>
      <c r="G42" s="73">
        <v>265827738.71000001</v>
      </c>
      <c r="H42" s="49"/>
      <c r="I42" s="59"/>
      <c r="J42" s="48" t="s">
        <v>21</v>
      </c>
      <c r="K42" s="49"/>
      <c r="L42" s="49"/>
      <c r="M42" s="59"/>
      <c r="N42" s="60">
        <v>180735849.72</v>
      </c>
      <c r="O42" s="59"/>
      <c r="P42" s="56" t="s">
        <v>21</v>
      </c>
      <c r="Q42" s="53"/>
      <c r="R42" s="57"/>
    </row>
    <row r="43" spans="2:18" ht="15.6" customHeight="1" x14ac:dyDescent="0.25">
      <c r="B43" s="65"/>
      <c r="C43" s="68" t="s">
        <v>46</v>
      </c>
      <c r="D43" s="53"/>
      <c r="E43" s="53"/>
      <c r="F43" s="69"/>
      <c r="G43" s="70">
        <v>3845961.99</v>
      </c>
      <c r="H43" s="53"/>
      <c r="I43" s="54"/>
      <c r="J43" s="56" t="s">
        <v>21</v>
      </c>
      <c r="K43" s="53"/>
      <c r="L43" s="53"/>
      <c r="M43" s="54"/>
      <c r="N43" s="55">
        <v>4710823.78</v>
      </c>
      <c r="O43" s="54"/>
      <c r="P43" s="56" t="s">
        <v>21</v>
      </c>
      <c r="Q43" s="53"/>
      <c r="R43" s="57"/>
    </row>
    <row r="44" spans="2:18" ht="15.6" customHeight="1" x14ac:dyDescent="0.25">
      <c r="B44" s="65"/>
      <c r="C44" s="68" t="s">
        <v>47</v>
      </c>
      <c r="D44" s="53"/>
      <c r="E44" s="53"/>
      <c r="F44" s="69"/>
      <c r="G44" s="70">
        <v>1162224.47</v>
      </c>
      <c r="H44" s="53"/>
      <c r="I44" s="54"/>
      <c r="J44" s="56" t="s">
        <v>21</v>
      </c>
      <c r="K44" s="53"/>
      <c r="L44" s="53"/>
      <c r="M44" s="54"/>
      <c r="N44" s="55">
        <v>1423552.06</v>
      </c>
      <c r="O44" s="54"/>
      <c r="P44" s="56" t="s">
        <v>21</v>
      </c>
      <c r="Q44" s="53"/>
      <c r="R44" s="57"/>
    </row>
    <row r="45" spans="2:18" ht="31.5" customHeight="1" thickBot="1" x14ac:dyDescent="0.3">
      <c r="B45" s="74"/>
      <c r="C45" s="75" t="s">
        <v>57</v>
      </c>
      <c r="D45" s="76"/>
      <c r="E45" s="76"/>
      <c r="F45" s="77"/>
      <c r="G45" s="78">
        <v>5008186.46</v>
      </c>
      <c r="H45" s="76"/>
      <c r="I45" s="79"/>
      <c r="J45" s="80" t="s">
        <v>21</v>
      </c>
      <c r="K45" s="76"/>
      <c r="L45" s="76"/>
      <c r="M45" s="79"/>
      <c r="N45" s="81">
        <f>N43+N44</f>
        <v>6134375.8399999999</v>
      </c>
      <c r="O45" s="79"/>
      <c r="P45" s="82" t="s">
        <v>21</v>
      </c>
      <c r="Q45" s="83"/>
      <c r="R45" s="84"/>
    </row>
    <row r="46" spans="2:18" ht="22.5" customHeight="1" x14ac:dyDescent="0.25"/>
    <row r="47" spans="2:18" ht="30" customHeight="1" x14ac:dyDescent="0.25">
      <c r="D47" s="85" t="s">
        <v>55</v>
      </c>
      <c r="E47" s="85"/>
      <c r="F47" s="85"/>
      <c r="G47" s="85"/>
      <c r="H47" s="85"/>
      <c r="I47" s="6"/>
      <c r="J47" s="6"/>
      <c r="K47" s="6"/>
      <c r="L47" s="6"/>
      <c r="M47" s="6"/>
      <c r="N47" s="4" t="s">
        <v>48</v>
      </c>
    </row>
    <row r="48" spans="2:18" s="6" customFormat="1" ht="30" customHeight="1" x14ac:dyDescent="0.25">
      <c r="D48" s="86"/>
      <c r="E48" s="86"/>
      <c r="F48" s="86"/>
      <c r="G48" s="86"/>
      <c r="H48" s="86"/>
      <c r="N48" s="4"/>
    </row>
    <row r="49" spans="4:14" ht="17.25" customHeight="1" x14ac:dyDescent="0.25">
      <c r="D49" s="85" t="s">
        <v>62</v>
      </c>
      <c r="E49" s="85"/>
      <c r="F49" s="85"/>
      <c r="G49" s="85"/>
      <c r="H49" s="85"/>
      <c r="I49" s="6"/>
      <c r="J49" s="6"/>
      <c r="K49" s="6"/>
      <c r="L49" s="6"/>
      <c r="M49" s="6"/>
      <c r="N49" s="4" t="s">
        <v>49</v>
      </c>
    </row>
  </sheetData>
  <mergeCells count="192">
    <mergeCell ref="H3:N3"/>
    <mergeCell ref="C45:F45"/>
    <mergeCell ref="G45:I45"/>
    <mergeCell ref="J45:M45"/>
    <mergeCell ref="N45:O45"/>
    <mergeCell ref="P45:R45"/>
    <mergeCell ref="C44:F44"/>
    <mergeCell ref="G44:I44"/>
    <mergeCell ref="J44:M44"/>
    <mergeCell ref="N44:O44"/>
    <mergeCell ref="P44:R44"/>
    <mergeCell ref="C43:F43"/>
    <mergeCell ref="G43:I43"/>
    <mergeCell ref="J43:M43"/>
    <mergeCell ref="N43:O43"/>
    <mergeCell ref="P43:R43"/>
    <mergeCell ref="C42:F42"/>
    <mergeCell ref="G42:I42"/>
    <mergeCell ref="J42:M42"/>
    <mergeCell ref="N42:O42"/>
    <mergeCell ref="P42:R42"/>
    <mergeCell ref="C41:F41"/>
    <mergeCell ref="G41:I41"/>
    <mergeCell ref="J41:M41"/>
    <mergeCell ref="N41:O41"/>
    <mergeCell ref="P41:R41"/>
    <mergeCell ref="C40:F40"/>
    <mergeCell ref="G40:I40"/>
    <mergeCell ref="J40:M40"/>
    <mergeCell ref="N40:O40"/>
    <mergeCell ref="P40:R40"/>
    <mergeCell ref="C39:F39"/>
    <mergeCell ref="G39:I39"/>
    <mergeCell ref="J39:M39"/>
    <mergeCell ref="N39:O39"/>
    <mergeCell ref="P39:R39"/>
    <mergeCell ref="B36:E36"/>
    <mergeCell ref="F36:H36"/>
    <mergeCell ref="I36:L36"/>
    <mergeCell ref="M36:N36"/>
    <mergeCell ref="O36:R36"/>
    <mergeCell ref="B35:E35"/>
    <mergeCell ref="F35:H35"/>
    <mergeCell ref="I35:L35"/>
    <mergeCell ref="M35:N35"/>
    <mergeCell ref="O35:R35"/>
    <mergeCell ref="B34:E34"/>
    <mergeCell ref="F34:H34"/>
    <mergeCell ref="I34:L34"/>
    <mergeCell ref="M34:N34"/>
    <mergeCell ref="O34:R34"/>
    <mergeCell ref="B33:E33"/>
    <mergeCell ref="F33:H33"/>
    <mergeCell ref="I33:L33"/>
    <mergeCell ref="M33:N33"/>
    <mergeCell ref="O33:R33"/>
    <mergeCell ref="B32:E32"/>
    <mergeCell ref="F32:H32"/>
    <mergeCell ref="I32:L32"/>
    <mergeCell ref="M32:N32"/>
    <mergeCell ref="O32:R32"/>
    <mergeCell ref="B31:E31"/>
    <mergeCell ref="F31:H31"/>
    <mergeCell ref="I31:L31"/>
    <mergeCell ref="M31:N31"/>
    <mergeCell ref="O31:R31"/>
    <mergeCell ref="B30:E30"/>
    <mergeCell ref="F30:H30"/>
    <mergeCell ref="I30:L30"/>
    <mergeCell ref="M30:N30"/>
    <mergeCell ref="O30:R30"/>
    <mergeCell ref="B29:E29"/>
    <mergeCell ref="F29:H29"/>
    <mergeCell ref="I29:L29"/>
    <mergeCell ref="M29:N29"/>
    <mergeCell ref="O29:R29"/>
    <mergeCell ref="B28:E28"/>
    <mergeCell ref="F28:H28"/>
    <mergeCell ref="I28:L28"/>
    <mergeCell ref="M28:N28"/>
    <mergeCell ref="O28:R28"/>
    <mergeCell ref="B27:E27"/>
    <mergeCell ref="F27:H27"/>
    <mergeCell ref="I27:L27"/>
    <mergeCell ref="M27:N27"/>
    <mergeCell ref="O27:R27"/>
    <mergeCell ref="B26:E26"/>
    <mergeCell ref="F26:H26"/>
    <mergeCell ref="I26:L26"/>
    <mergeCell ref="M26:N26"/>
    <mergeCell ref="O26:R26"/>
    <mergeCell ref="B25:E25"/>
    <mergeCell ref="F25:H25"/>
    <mergeCell ref="I25:L25"/>
    <mergeCell ref="M25:N25"/>
    <mergeCell ref="O25:R25"/>
    <mergeCell ref="B24:E24"/>
    <mergeCell ref="F24:H24"/>
    <mergeCell ref="I24:L24"/>
    <mergeCell ref="M24:N24"/>
    <mergeCell ref="O24:R24"/>
    <mergeCell ref="B23:E23"/>
    <mergeCell ref="F23:H23"/>
    <mergeCell ref="I23:L23"/>
    <mergeCell ref="M23:N23"/>
    <mergeCell ref="O23:R23"/>
    <mergeCell ref="B22:E22"/>
    <mergeCell ref="F22:H22"/>
    <mergeCell ref="I22:L22"/>
    <mergeCell ref="M22:N22"/>
    <mergeCell ref="O22:R22"/>
    <mergeCell ref="B21:E21"/>
    <mergeCell ref="F21:H21"/>
    <mergeCell ref="I21:L21"/>
    <mergeCell ref="M21:N21"/>
    <mergeCell ref="O21:R21"/>
    <mergeCell ref="B20:E20"/>
    <mergeCell ref="F20:H20"/>
    <mergeCell ref="I20:L20"/>
    <mergeCell ref="M20:N20"/>
    <mergeCell ref="O20:R20"/>
    <mergeCell ref="B19:E19"/>
    <mergeCell ref="F19:H19"/>
    <mergeCell ref="I19:L19"/>
    <mergeCell ref="M19:N19"/>
    <mergeCell ref="O19:R19"/>
    <mergeCell ref="B18:E18"/>
    <mergeCell ref="F18:H18"/>
    <mergeCell ref="I18:L18"/>
    <mergeCell ref="M18:N18"/>
    <mergeCell ref="O18:R18"/>
    <mergeCell ref="B17:E17"/>
    <mergeCell ref="F17:H17"/>
    <mergeCell ref="I17:L17"/>
    <mergeCell ref="M17:N17"/>
    <mergeCell ref="O17:R17"/>
    <mergeCell ref="B16:E16"/>
    <mergeCell ref="F16:H16"/>
    <mergeCell ref="I16:L16"/>
    <mergeCell ref="M16:N16"/>
    <mergeCell ref="O16:R16"/>
    <mergeCell ref="B15:E15"/>
    <mergeCell ref="F15:H15"/>
    <mergeCell ref="I15:L15"/>
    <mergeCell ref="M15:N15"/>
    <mergeCell ref="O15:R15"/>
    <mergeCell ref="F14:H14"/>
    <mergeCell ref="I14:L14"/>
    <mergeCell ref="M14:N14"/>
    <mergeCell ref="O14:R14"/>
    <mergeCell ref="I11:L11"/>
    <mergeCell ref="M11:N11"/>
    <mergeCell ref="O11:R11"/>
    <mergeCell ref="B10:E10"/>
    <mergeCell ref="F10:H10"/>
    <mergeCell ref="I10:L10"/>
    <mergeCell ref="M10:N10"/>
    <mergeCell ref="O10:R10"/>
    <mergeCell ref="B13:E13"/>
    <mergeCell ref="F13:H13"/>
    <mergeCell ref="I13:L13"/>
    <mergeCell ref="M13:N13"/>
    <mergeCell ref="O13:R13"/>
    <mergeCell ref="B12:E12"/>
    <mergeCell ref="F12:H12"/>
    <mergeCell ref="I12:L12"/>
    <mergeCell ref="M12:N12"/>
    <mergeCell ref="O12:R12"/>
    <mergeCell ref="E2:P2"/>
    <mergeCell ref="D4:G4"/>
    <mergeCell ref="H4:J4"/>
    <mergeCell ref="L4:Q4"/>
    <mergeCell ref="R4:S4"/>
    <mergeCell ref="D47:H47"/>
    <mergeCell ref="D49:H49"/>
    <mergeCell ref="B8:E8"/>
    <mergeCell ref="F8:L8"/>
    <mergeCell ref="M8:R8"/>
    <mergeCell ref="B9:E9"/>
    <mergeCell ref="F9:H9"/>
    <mergeCell ref="I9:L9"/>
    <mergeCell ref="M9:N9"/>
    <mergeCell ref="O9:R9"/>
    <mergeCell ref="D5:G5"/>
    <mergeCell ref="H5:J5"/>
    <mergeCell ref="L5:Q5"/>
    <mergeCell ref="R5:S5"/>
    <mergeCell ref="B7:E7"/>
    <mergeCell ref="F7:R7"/>
    <mergeCell ref="B11:E11"/>
    <mergeCell ref="F11:H11"/>
    <mergeCell ref="B14:E14"/>
  </mergeCells>
  <pageMargins left="0.78740157480314965" right="0.19685039370078741" top="0.28000000000000003" bottom="0.18" header="0.19685039370078741" footer="0.19685039370078741"/>
  <pageSetup paperSize="9" scale="85" orientation="portrait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30.140625" customWidth="1"/>
    <col min="3" max="3" width="67.42578125" customWidth="1"/>
  </cols>
  <sheetData>
    <row r="1" spans="2:2" ht="13.7" customHeight="1" x14ac:dyDescent="0.25">
      <c r="B1" s="3" t="s">
        <v>7</v>
      </c>
    </row>
    <row r="2" spans="2:2" ht="131.44999999999999" customHeight="1" x14ac:dyDescent="0.25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Горожанкина Светлана</dc:creator>
  <cp:lastModifiedBy>Павлова Галина</cp:lastModifiedBy>
  <cp:lastPrinted>2019-03-26T11:51:05Z</cp:lastPrinted>
  <dcterms:created xsi:type="dcterms:W3CDTF">2019-02-14T06:41:12Z</dcterms:created>
  <dcterms:modified xsi:type="dcterms:W3CDTF">2019-03-26T11:51:12Z</dcterms:modified>
</cp:coreProperties>
</file>